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<sst xmlns="http://schemas.openxmlformats.org/spreadsheetml/2006/main" count="281" uniqueCount="243">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</sst>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75;.&#1086;.%20&#1053;&#1072;&#1083;&#1100;&#1095;&#1080;&#108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refreshError="1"/>
      <sheetData sheetId="1" refreshError="1"/>
      <sheetData sheetId="2" refreshError="1"/>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Городской округ</v>
          </cell>
          <cell r="E14" t="str">
            <v>Нальчик</v>
          </cell>
        </row>
        <row r="15">
          <cell r="D15" t="str">
            <v/>
          </cell>
        </row>
        <row r="16">
          <cell r="D16" t="str">
            <v>Код ОКТМО</v>
          </cell>
          <cell r="E16" t="str">
            <v>83701000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refreshError="1"/>
      <sheetData sheetId="5" refreshError="1"/>
      <sheetData sheetId="6" refreshError="1"/>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refreshError="1"/>
      <sheetData sheetId="10" refreshError="1"/>
      <sheetData sheetId="11"/>
      <sheetData sheetId="12" refreshError="1"/>
      <sheetData sheetId="13">
        <row r="12">
          <cell r="F12">
            <v>2166.7391287470368</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420.06484150780977</v>
          </cell>
        </row>
        <row r="29">
          <cell r="F29">
            <v>0.50614000000000003</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refreshError="1"/>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"Водоканал"</v>
          </cell>
        </row>
        <row r="25">
          <cell r="E25" t="str">
            <v>МУП "Водоканал"</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refreshError="1"/>
      <sheetData sheetId="22">
        <row r="12">
          <cell r="F12">
            <v>522.17948135858444</v>
          </cell>
        </row>
        <row r="14">
          <cell r="F14">
            <v>7521.6776879601912</v>
          </cell>
        </row>
        <row r="15">
          <cell r="F15">
            <v>0.2</v>
          </cell>
        </row>
        <row r="18">
          <cell r="F18">
            <v>15</v>
          </cell>
        </row>
        <row r="19">
          <cell r="F19">
            <v>2850.9165547976672</v>
          </cell>
        </row>
        <row r="20">
          <cell r="F20">
            <v>2.1999999999999999E-2</v>
          </cell>
        </row>
        <row r="21">
          <cell r="F21">
            <v>10</v>
          </cell>
        </row>
        <row r="22">
          <cell r="F22">
            <v>1.2601945245234294</v>
          </cell>
        </row>
        <row r="23">
          <cell r="F23">
            <v>3.0000000000000001E-3</v>
          </cell>
        </row>
        <row r="24">
          <cell r="F24">
            <v>420.06484150780977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Нальчикского городского Совета местного самоуправления от 28.10.2005 (ред. от 26.12.2023) "О земельном налоге"</v>
          </cell>
        </row>
      </sheetData>
      <sheetData sheetId="24">
        <row r="12">
          <cell r="F12">
            <v>292.68882443887549</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25.359159999999999</v>
          </cell>
        </row>
        <row r="27">
          <cell r="F27">
            <v>760.19002470662781</v>
          </cell>
        </row>
        <row r="28">
          <cell r="F28">
            <v>583.86330622628861</v>
          </cell>
        </row>
        <row r="29">
          <cell r="F29">
            <v>176.3267184803392</v>
          </cell>
        </row>
        <row r="30">
          <cell r="F30">
            <v>654.51201507379437</v>
          </cell>
        </row>
      </sheetData>
      <sheetData sheetId="25" refreshError="1"/>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"Водоканал"</v>
          </cell>
          <cell r="F16">
            <v>0</v>
          </cell>
        </row>
        <row r="17">
          <cell r="E17">
            <v>12.68</v>
          </cell>
          <cell r="F17" t="str">
            <v>Приказ Минэнерго КБР от 19.12.2018 № 73 "О корректировке производственных программ в сфере холодного водоснабжения и водоотведения, долгосрочных тарифов на питьевую воду и водоотведение для муниципального унитарного предприятия "Водоканал" на 2019 год"</v>
          </cell>
        </row>
        <row r="18">
          <cell r="E18" t="str">
            <v>МУП "Водоканал"</v>
          </cell>
          <cell r="F18">
            <v>0</v>
          </cell>
        </row>
        <row r="19">
          <cell r="E19">
            <v>11.8</v>
          </cell>
          <cell r="F19" t="str">
            <v>Приказ Минэнерго КБР от 19.12.2018 № 73 "О корректировке производственных программ в сфере холодного водоснабжения и водоотведения, долгосрочных тарифов на питьевую воду и водоотведение для муниципального унитарного предприятия "Водоканал" на 2019 год"</v>
          </cell>
        </row>
      </sheetData>
      <sheetData sheetId="28" refreshError="1"/>
      <sheetData sheetId="29">
        <row r="12">
          <cell r="F12">
            <v>85.837962490015798</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8"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Городской округ</v>
      </c>
      <c r="C5" s="11" t="str">
        <f>[1]И1!E14</f>
        <v>Нальчик</v>
      </c>
      <c r="D5" s="10"/>
    </row>
    <row r="6" spans="1:4" x14ac:dyDescent="0.25">
      <c r="A6" s="9"/>
      <c r="B6" s="10" t="str">
        <f>IF([1]И1!E15="","",[1]И1!D15)</f>
        <v/>
      </c>
      <c r="C6" s="8" t="str">
        <f>IF([1]И1!E15="","",[1]И1!E15)</f>
        <v/>
      </c>
      <c r="D6" s="10"/>
    </row>
    <row r="7" spans="1:4" x14ac:dyDescent="0.25">
      <c r="A7" s="9"/>
      <c r="B7" s="10" t="str">
        <f>[1]И1!D16</f>
        <v>Код ОКТМО</v>
      </c>
      <c r="C7" s="12" t="str">
        <f>[1]И1!E16</f>
        <v>83701000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4377.7360869908061</v>
      </c>
      <c r="D17" s="6"/>
    </row>
    <row r="18" spans="1:4" ht="42.75" x14ac:dyDescent="0.25">
      <c r="A18" s="24" t="s">
        <v>8</v>
      </c>
      <c r="B18" s="27" t="s">
        <v>9</v>
      </c>
      <c r="C18" s="28">
        <f>[1]С1!F12</f>
        <v>1310.2906899562936</v>
      </c>
      <c r="D18" s="6"/>
    </row>
    <row r="19" spans="1:4" ht="42.75" x14ac:dyDescent="0.25">
      <c r="A19" s="24" t="s">
        <v>10</v>
      </c>
      <c r="B19" s="27" t="s">
        <v>11</v>
      </c>
      <c r="C19" s="28">
        <f>[1]С2!F12</f>
        <v>2166.7391287470368</v>
      </c>
      <c r="D19" s="6"/>
    </row>
    <row r="20" spans="1:4" ht="30" x14ac:dyDescent="0.25">
      <c r="A20" s="24" t="s">
        <v>12</v>
      </c>
      <c r="B20" s="27" t="s">
        <v>13</v>
      </c>
      <c r="C20" s="28">
        <f>[1]С3!F12</f>
        <v>522.17948135858444</v>
      </c>
      <c r="D20" s="6"/>
    </row>
    <row r="21" spans="1:4" ht="42.75" x14ac:dyDescent="0.25">
      <c r="A21" s="24" t="s">
        <v>14</v>
      </c>
      <c r="B21" s="27" t="s">
        <v>15</v>
      </c>
      <c r="C21" s="28">
        <f>[1]С4!F12</f>
        <v>292.68882443887549</v>
      </c>
      <c r="D21" s="6"/>
    </row>
    <row r="22" spans="1:4" ht="33" customHeight="1" x14ac:dyDescent="0.25">
      <c r="A22" s="24" t="s">
        <v>16</v>
      </c>
      <c r="B22" s="27" t="s">
        <v>17</v>
      </c>
      <c r="C22" s="28">
        <f>[1]С5!F12</f>
        <v>85.837962490015798</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420.06484150780977</v>
      </c>
      <c r="D67" s="41"/>
    </row>
    <row r="68" spans="1:4" ht="140.25" x14ac:dyDescent="0.25">
      <c r="A68" s="74" t="s">
        <v>103</v>
      </c>
      <c r="B68" s="66" t="s">
        <v>104</v>
      </c>
      <c r="C68" s="50">
        <f>[1]С2!F29</f>
        <v>0.50614000000000003</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"Водоканал"</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"Водоканал"</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7521.6776879601912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1.2601945245234294</v>
      </c>
      <c r="D97" s="41"/>
    </row>
    <row r="98" spans="1:4" s="80" customFormat="1" ht="89.25" x14ac:dyDescent="0.2">
      <c r="A98" s="94" t="s">
        <v>161</v>
      </c>
      <c r="B98" s="66" t="s">
        <v>162</v>
      </c>
      <c r="C98" s="97">
        <f>[1]С3!F23</f>
        <v>3.0000000000000001E-3</v>
      </c>
      <c r="D98" s="41" t="str">
        <f>'[1]С3.1'!F14</f>
        <v>Решение Нальчикского городского Совета местного самоуправления от 28.10.2005 (ред. от 26.12.2023) "О земельном налоге"</v>
      </c>
    </row>
    <row r="99" spans="1:4" s="80" customFormat="1" ht="30.75" thickBot="1" x14ac:dyDescent="0.25">
      <c r="A99" s="98" t="s">
        <v>163</v>
      </c>
      <c r="B99" s="99" t="s">
        <v>102</v>
      </c>
      <c r="C99" s="100">
        <f>[1]С3!F24</f>
        <v>420.06484150780977</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25.359159999999999</v>
      </c>
      <c r="D113" s="41"/>
    </row>
    <row r="114" spans="1:4" ht="25.5" x14ac:dyDescent="0.25">
      <c r="A114" s="74" t="s">
        <v>192</v>
      </c>
      <c r="B114" s="66" t="s">
        <v>115</v>
      </c>
      <c r="C114" s="42" t="str">
        <f>'[1]С4.3'!E16</f>
        <v>МУП "Водоканал"</v>
      </c>
      <c r="D114" s="41">
        <f>'[1]С4.3'!F16</f>
        <v>0</v>
      </c>
    </row>
    <row r="115" spans="1:4" ht="178.5" x14ac:dyDescent="0.25">
      <c r="A115" s="74" t="s">
        <v>193</v>
      </c>
      <c r="B115" s="66" t="s">
        <v>194</v>
      </c>
      <c r="C115" s="40">
        <f>'[1]С4.3'!E17</f>
        <v>12.68</v>
      </c>
      <c r="D115" s="68" t="str">
        <f>'[1]С4.3'!F17</f>
        <v>Приказ Минэнерго КБР от 19.12.2018 № 73 "О корректировке производственных программ в сфере холодного водоснабжения и водоотведения, долгосрочных тарифов на питьевую воду и водоотведение для муниципального унитарного предприятия "Водоканал" на 2019 год"</v>
      </c>
    </row>
    <row r="116" spans="1:4" ht="38.25" x14ac:dyDescent="0.25">
      <c r="A116" s="74" t="s">
        <v>195</v>
      </c>
      <c r="B116" s="66" t="s">
        <v>128</v>
      </c>
      <c r="C116" s="42" t="str">
        <f>'[1]С4.3'!E18</f>
        <v>МУП "Водоканал"</v>
      </c>
      <c r="D116" s="41">
        <f>'[1]С4.3'!F18</f>
        <v>0</v>
      </c>
    </row>
    <row r="117" spans="1:4" ht="178.5" x14ac:dyDescent="0.25">
      <c r="A117" s="74" t="s">
        <v>196</v>
      </c>
      <c r="B117" s="66" t="s">
        <v>197</v>
      </c>
      <c r="C117" s="40">
        <f>'[1]С4.3'!E19</f>
        <v>11.8</v>
      </c>
      <c r="D117" s="68" t="str">
        <f>'[1]С4.3'!F19</f>
        <v>Приказ Минэнерго КБР от 19.12.2018 № 73 "О корректировке производственных программ в сфере холодного водоснабжения и водоотведения, долгосрочных тарифов на питьевую воду и водоотведение для муниципального унитарного предприятия "Водоканал"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654.51201507379437</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axsDVOhrVICoSB5GddxegF/7d/KWqYNendYVpH0mwlrd+tc9ODi1C5OeNbmka64iSZsYpwZJSFLG9eTnMkRT+Q==" saltValue="eveb7bxpB8X3DoRUzLOy5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2024-12-26T13:56:51Z</dcterms:created>
  <dcterms:modified xsi:type="dcterms:W3CDTF">2024-12-26T13:57:16Z</dcterms:modified>
</cp:coreProperties>
</file>